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raic\Desktop\Master Thesis\MT XRD\"/>
    </mc:Choice>
  </mc:AlternateContent>
  <xr:revisionPtr revIDLastSave="0" documentId="13_ncr:1_{2C59AF9B-6CAD-43EF-B0C6-ACB4206ED2C3}" xr6:coauthVersionLast="47" xr6:coauthVersionMax="47" xr10:uidLastSave="{00000000-0000-0000-0000-000000000000}"/>
  <bookViews>
    <workbookView xWindow="-105" yWindow="0" windowWidth="14610" windowHeight="15585" xr2:uid="{B429C2DB-1128-414C-9E15-6D42657ED62A}"/>
  </bookViews>
  <sheets>
    <sheet name="20260520_Waelue_Praicy_xrd_resu" sheetId="2" r:id="rId1"/>
    <sheet name="Tabelle1" sheetId="1" r:id="rId2"/>
  </sheets>
  <definedNames>
    <definedName name="ExterneDaten_1" localSheetId="0" hidden="1">'20260520_Waelue_Praicy_xrd_resu'!$A$1:$E$8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2" l="1"/>
  <c r="D2" i="2"/>
  <c r="F2" i="2"/>
  <c r="F3" i="2"/>
  <c r="F4" i="2"/>
  <c r="F5" i="2"/>
  <c r="F6" i="2"/>
  <c r="F7" i="2"/>
  <c r="F8" i="2"/>
  <c r="D3" i="2"/>
  <c r="D4" i="2"/>
  <c r="D5" i="2"/>
  <c r="D7" i="2"/>
  <c r="D8" i="2"/>
  <c r="G7" i="2" l="1"/>
  <c r="G6" i="2"/>
  <c r="G5" i="2"/>
  <c r="G2" i="2"/>
  <c r="G3" i="2"/>
  <c r="G4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9A75649-1CF0-411C-BF0A-19FF2635E989}" keepAlive="1" name="Abfrage - 20260520_Waelue_Praicy_xrd_result" description="Verbindung mit der Abfrage '20260520_Waelue_Praicy_xrd_result' in der Arbeitsmappe." type="5" refreshedVersion="8" background="1" saveData="1">
    <dbPr connection="Provider=Microsoft.Mashup.OleDb.1;Data Source=$Workbook$;Location=20260520_Waelue_Praicy_xrd_result;Extended Properties=&quot;&quot;" command="SELECT * FROM [20260520_Waelue_Praicy_xrd_result]"/>
  </connection>
</connections>
</file>

<file path=xl/sharedStrings.xml><?xml version="1.0" encoding="utf-8"?>
<sst xmlns="http://schemas.openxmlformats.org/spreadsheetml/2006/main" count="21" uniqueCount="15">
  <si>
    <t>Sample</t>
  </si>
  <si>
    <t>Parameter, Goal</t>
  </si>
  <si>
    <t>Value</t>
  </si>
  <si>
    <t>ESD</t>
  </si>
  <si>
    <t>Praicy_WaelzSlag_corund</t>
  </si>
  <si>
    <t>Akermanite</t>
  </si>
  <si>
    <t>Plagioclase</t>
  </si>
  <si>
    <t>Gehlenite</t>
  </si>
  <si>
    <t>Quartz</t>
  </si>
  <si>
    <t>Spinel</t>
  </si>
  <si>
    <t>Corundum</t>
  </si>
  <si>
    <t>% (m/m)</t>
  </si>
  <si>
    <t>ESD (3σ)</t>
  </si>
  <si>
    <t>Normalizeld without Corundum</t>
  </si>
  <si>
    <t>Tephroite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</si>
</sst>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2" fontId="1" fillId="0" borderId="0" xfId="0" applyNumberFormat="1" applyFont="1" applyAlignment="1">
      <alignment horizontal="center"/>
    </xf>
  </cellXfs>
  <cellStyles count="1">
    <cellStyle name="Normal" xfId="0" builtinId="0"/>
  </cellStyles>
  <dxfs count="9"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7C794370-E8ED-4CBD-8096-6722E4182293}" autoFormatId="16" applyNumberFormats="0" applyBorderFormats="0" applyFontFormats="0" applyPatternFormats="0" applyAlignmentFormats="0" applyWidthHeightFormats="0">
  <queryTableRefresh nextId="10" unboundColumnsRight="2">
    <queryTableFields count="7">
      <queryTableField id="2" name="Sample" tableColumnId="2"/>
      <queryTableField id="4" name="Parameter, Goal" tableColumnId="4"/>
      <queryTableField id="5" name="Value" tableColumnId="5"/>
      <queryTableField id="7" dataBound="0" tableColumnId="7"/>
      <queryTableField id="6" name="ESD" tableColumnId="6"/>
      <queryTableField id="8" dataBound="0" tableColumnId="8"/>
      <queryTableField id="9" dataBound="0" tableColumnId="9"/>
    </queryTableFields>
    <queryTableDeletedFields count="2">
      <deletedField name="File"/>
      <deletedField name="Sample ID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D07FDAF-BFD2-4836-A259-DF622DCF6D11}" name="_20260520_Waelue_Praicy_xrd_result" displayName="_20260520_Waelue_Praicy_xrd_result" ref="A1:G8" tableType="queryTable" totalsRowShown="0" headerRowDxfId="8" dataDxfId="7">
  <autoFilter ref="A1:G8" xr:uid="{ED07FDAF-BFD2-4836-A259-DF622DCF6D11}"/>
  <tableColumns count="7">
    <tableColumn id="2" xr3:uid="{58997384-DA19-4AA7-94C0-BF7936584923}" uniqueName="2" name="Sample" queryTableFieldId="2" dataDxfId="6"/>
    <tableColumn id="4" xr3:uid="{4305903C-D5FE-4CE9-AFC4-03EE757EF46E}" uniqueName="4" name="Parameter, Goal" queryTableFieldId="4" dataDxfId="5"/>
    <tableColumn id="5" xr3:uid="{6C1E4208-CB6A-4153-9CF7-E06530A8F055}" uniqueName="5" name="Value" queryTableFieldId="5" dataDxfId="4"/>
    <tableColumn id="7" xr3:uid="{596961F9-21C0-4D7A-BD05-BCFFDBEB3743}" uniqueName="7" name="% (m/m)" queryTableFieldId="7" dataDxfId="3">
      <calculatedColumnFormula>_20260520_Waelue_Praicy_xrd_result[[#This Row],[Value]]*100</calculatedColumnFormula>
    </tableColumn>
    <tableColumn id="6" xr3:uid="{0417B7BA-F20C-410D-9C97-AC2BF6843D52}" uniqueName="6" name="ESD" queryTableFieldId="6" dataDxfId="2"/>
    <tableColumn id="8" xr3:uid="{38691229-0F9A-42FA-89ED-16E16FE17030}" uniqueName="8" name="ESD (3σ)" queryTableFieldId="8" dataDxfId="1">
      <calculatedColumnFormula>_20260520_Waelue_Praicy_xrd_result[[#This Row],[ESD]]*100*3</calculatedColumnFormula>
    </tableColumn>
    <tableColumn id="9" xr3:uid="{2E7F504B-7B9A-443C-93E0-5CFDCD2959DA}" uniqueName="9" name="Normalizeld without Corundum" queryTableFieldId="9" dataDxfId="0">
      <calculatedColumnFormula>_20260520_Waelue_Praicy_xrd_result[[#This Row],[% (m/m)]]/(SUM(D2:D7))*100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A0DC9-10C2-4918-A484-B00FE73A0DEA}">
  <dimension ref="A1:G8"/>
  <sheetViews>
    <sheetView tabSelected="1" workbookViewId="0">
      <selection activeCell="C5" sqref="C5"/>
    </sheetView>
  </sheetViews>
  <sheetFormatPr defaultColWidth="11.42578125" defaultRowHeight="15" x14ac:dyDescent="0.25"/>
  <cols>
    <col min="1" max="1" width="32.42578125" customWidth="1"/>
    <col min="2" max="2" width="22.85546875" bestFit="1" customWidth="1"/>
    <col min="3" max="3" width="8.28515625" bestFit="1" customWidth="1"/>
    <col min="4" max="4" width="10.85546875" bestFit="1" customWidth="1"/>
    <col min="5" max="5" width="8" bestFit="1" customWidth="1"/>
    <col min="7" max="7" width="34.1406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11</v>
      </c>
      <c r="E1" s="1" t="s">
        <v>3</v>
      </c>
      <c r="F1" s="1" t="s">
        <v>12</v>
      </c>
      <c r="G1" s="1" t="s">
        <v>13</v>
      </c>
    </row>
    <row r="2" spans="1:7" x14ac:dyDescent="0.25">
      <c r="A2" s="1" t="s">
        <v>4</v>
      </c>
      <c r="B2" s="1" t="s">
        <v>5</v>
      </c>
      <c r="C2" s="1">
        <v>0.2455</v>
      </c>
      <c r="D2" s="1">
        <f>_20260520_Waelue_Praicy_xrd_result[[#This Row],[Value]]*100</f>
        <v>24.55</v>
      </c>
      <c r="E2" s="1">
        <v>4.5999999999999999E-3</v>
      </c>
      <c r="F2" s="1">
        <f>_20260520_Waelue_Praicy_xrd_result[[#This Row],[ESD]]*100*3</f>
        <v>1.38</v>
      </c>
      <c r="G2" s="2">
        <f>_20260520_Waelue_Praicy_xrd_result[[#This Row],[% (m/m)]]/(SUM(D2:D7))*100</f>
        <v>32.439217758985201</v>
      </c>
    </row>
    <row r="3" spans="1:7" x14ac:dyDescent="0.25">
      <c r="A3" s="1" t="s">
        <v>4</v>
      </c>
      <c r="B3" s="1" t="s">
        <v>6</v>
      </c>
      <c r="C3" s="1">
        <v>5.1200000000000002E-2</v>
      </c>
      <c r="D3" s="1">
        <f>_20260520_Waelue_Praicy_xrd_result[[#This Row],[Value]]*100</f>
        <v>5.12</v>
      </c>
      <c r="E3" s="1">
        <v>2.5999999999999999E-3</v>
      </c>
      <c r="F3" s="1">
        <f>_20260520_Waelue_Praicy_xrd_result[[#This Row],[ESD]]*100*3</f>
        <v>0.78</v>
      </c>
      <c r="G3" s="2">
        <f>_20260520_Waelue_Praicy_xrd_result[[#This Row],[% (m/m)]]/(SUM(D3:D8))*100</f>
        <v>6.7850516830108676</v>
      </c>
    </row>
    <row r="4" spans="1:7" x14ac:dyDescent="0.25">
      <c r="A4" s="1" t="s">
        <v>4</v>
      </c>
      <c r="B4" s="1" t="s">
        <v>7</v>
      </c>
      <c r="C4" s="1">
        <v>0.2031</v>
      </c>
      <c r="D4" s="1">
        <f>_20260520_Waelue_Praicy_xrd_result[[#This Row],[Value]]*100</f>
        <v>20.309999999999999</v>
      </c>
      <c r="E4" s="1">
        <v>3.5000000000000001E-3</v>
      </c>
      <c r="F4" s="1">
        <f>_20260520_Waelue_Praicy_xrd_result[[#This Row],[ESD]]*100*3</f>
        <v>1.05</v>
      </c>
      <c r="G4" s="2">
        <f>_20260520_Waelue_Praicy_xrd_result[[#This Row],[% (m/m)]]/(SUM(D2:D7))*100</f>
        <v>26.836680761099363</v>
      </c>
    </row>
    <row r="5" spans="1:7" x14ac:dyDescent="0.25">
      <c r="A5" s="1" t="s">
        <v>4</v>
      </c>
      <c r="B5" s="1" t="s">
        <v>8</v>
      </c>
      <c r="C5" s="1">
        <v>1.23E-2</v>
      </c>
      <c r="D5" s="1">
        <f>_20260520_Waelue_Praicy_xrd_result[[#This Row],[Value]]*100</f>
        <v>1.23</v>
      </c>
      <c r="E5" s="1">
        <v>4.8999999999999998E-4</v>
      </c>
      <c r="F5" s="1">
        <f>_20260520_Waelue_Praicy_xrd_result[[#This Row],[ESD]]*100*3</f>
        <v>0.14700000000000002</v>
      </c>
      <c r="G5" s="2">
        <f>_20260520_Waelue_Praicy_xrd_result[[#This Row],[% (m/m)]]/(SUM(D2:D7))*100</f>
        <v>1.6252642706131075</v>
      </c>
    </row>
    <row r="6" spans="1:7" x14ac:dyDescent="0.25">
      <c r="A6" s="1" t="s">
        <v>4</v>
      </c>
      <c r="B6" s="1" t="s">
        <v>9</v>
      </c>
      <c r="C6" s="1">
        <v>8.14E-2</v>
      </c>
      <c r="D6" s="1">
        <f>_20260520_Waelue_Praicy_xrd_result[[#This Row],[Value]]*100</f>
        <v>8.14</v>
      </c>
      <c r="E6" s="1">
        <v>1.1000000000000001E-3</v>
      </c>
      <c r="F6" s="1">
        <f>_20260520_Waelue_Praicy_xrd_result[[#This Row],[ESD]]*100*3</f>
        <v>0.33</v>
      </c>
      <c r="G6" s="2">
        <f>_20260520_Waelue_Praicy_xrd_result[[#This Row],[% (m/m)]]/(SUM(D2:D7))*100</f>
        <v>10.755813953488373</v>
      </c>
    </row>
    <row r="7" spans="1:7" x14ac:dyDescent="0.25">
      <c r="A7" s="1" t="s">
        <v>4</v>
      </c>
      <c r="B7" s="1" t="s">
        <v>14</v>
      </c>
      <c r="C7" s="1">
        <v>0.1633</v>
      </c>
      <c r="D7" s="1">
        <f>_20260520_Waelue_Praicy_xrd_result[[#This Row],[Value]]*100</f>
        <v>16.329999999999998</v>
      </c>
      <c r="E7" s="1">
        <v>2E-3</v>
      </c>
      <c r="F7" s="1">
        <f>_20260520_Waelue_Praicy_xrd_result[[#This Row],[ESD]]*100*3</f>
        <v>0.60000000000000009</v>
      </c>
      <c r="G7" s="2">
        <f>_20260520_Waelue_Praicy_xrd_result[[#This Row],[% (m/m)]]/(SUM(D2:D7))*100</f>
        <v>21.577695560253694</v>
      </c>
    </row>
    <row r="8" spans="1:7" x14ac:dyDescent="0.25">
      <c r="A8" s="1" t="s">
        <v>4</v>
      </c>
      <c r="B8" s="1" t="s">
        <v>10</v>
      </c>
      <c r="C8" s="1">
        <v>0.24329999999999999</v>
      </c>
      <c r="D8" s="1">
        <f>_20260520_Waelue_Praicy_xrd_result[[#This Row],[Value]]*100</f>
        <v>24.33</v>
      </c>
      <c r="E8" s="1">
        <v>2E-3</v>
      </c>
      <c r="F8" s="1">
        <f>_20260520_Waelue_Praicy_xrd_result[[#This Row],[ESD]]*100*3</f>
        <v>0.60000000000000009</v>
      </c>
      <c r="G8" s="1"/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810EC-442A-4133-8B74-204119B4D730}">
  <dimension ref="A1"/>
  <sheetViews>
    <sheetView workbookViewId="0"/>
  </sheetViews>
  <sheetFormatPr defaultColWidth="11.42578125"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1C0B597-FC1E-4886-A46A-1A925804FB8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20260520_Waelue_Praicy_xrd_resu</vt:lpstr>
      <vt:lpstr>Tabelle1</vt:lpstr>
    </vt:vector>
  </TitlesOfParts>
  <Company>HZDR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Ebert, Doreen (FWGA) - 123371</dc:creator>
  <cp:lastModifiedBy>Praicy Joseph</cp:lastModifiedBy>
  <dcterms:created xsi:type="dcterms:W3CDTF">2026-05-20T07:11:00Z</dcterms:created>
  <dcterms:modified xsi:type="dcterms:W3CDTF">2026-08-04T13:27:47Z</dcterms:modified>
</cp:coreProperties>
</file>